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Проект решения уточненный на 20.11.2023\"/>
    </mc:Choice>
  </mc:AlternateContent>
  <bookViews>
    <workbookView xWindow="120" yWindow="420" windowWidth="9720" windowHeight="7020"/>
  </bookViews>
  <sheets>
    <sheet name="приложение №27" sheetId="3" r:id="rId1"/>
  </sheets>
  <calcPr calcId="162913" iterate="1"/>
</workbook>
</file>

<file path=xl/calcChain.xml><?xml version="1.0" encoding="utf-8"?>
<calcChain xmlns="http://schemas.openxmlformats.org/spreadsheetml/2006/main">
  <c r="G20" i="3" l="1"/>
  <c r="F15" i="3" l="1"/>
  <c r="D13" i="3" l="1"/>
  <c r="B13" i="3" s="1"/>
  <c r="C21" i="3"/>
  <c r="B21" i="3"/>
  <c r="E15" i="3" l="1"/>
  <c r="C15" i="3" s="1"/>
  <c r="E16" i="3"/>
  <c r="C16" i="3" s="1"/>
  <c r="E17" i="3"/>
  <c r="C17" i="3" s="1"/>
  <c r="E18" i="3"/>
  <c r="C18" i="3" s="1"/>
  <c r="E19" i="3"/>
  <c r="C19" i="3" s="1"/>
  <c r="E20" i="3"/>
  <c r="C20" i="3" s="1"/>
  <c r="E14" i="3"/>
  <c r="C14" i="3" s="1"/>
  <c r="D15" i="3"/>
  <c r="B15" i="3" s="1"/>
  <c r="D16" i="3"/>
  <c r="B16" i="3" s="1"/>
  <c r="D17" i="3"/>
  <c r="B17" i="3" s="1"/>
  <c r="D18" i="3"/>
  <c r="B18" i="3" s="1"/>
  <c r="D19" i="3"/>
  <c r="B19" i="3" s="1"/>
  <c r="D20" i="3"/>
  <c r="B20" i="3" s="1"/>
  <c r="D14" i="3"/>
  <c r="B14" i="3" s="1"/>
  <c r="E13" i="3" l="1"/>
  <c r="C13" i="3" s="1"/>
  <c r="F22" i="3" l="1"/>
  <c r="G22" i="3"/>
  <c r="H22" i="3"/>
  <c r="I22" i="3"/>
  <c r="J22" i="3"/>
  <c r="K22" i="3"/>
  <c r="L22" i="3"/>
  <c r="M22" i="3"/>
  <c r="C22" i="3" l="1"/>
  <c r="E22" i="3"/>
  <c r="D22" i="3"/>
  <c r="B22" i="3"/>
</calcChain>
</file>

<file path=xl/sharedStrings.xml><?xml version="1.0" encoding="utf-8"?>
<sst xmlns="http://schemas.openxmlformats.org/spreadsheetml/2006/main" count="36" uniqueCount="25">
  <si>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</si>
  <si>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</si>
  <si>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</si>
  <si>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</si>
  <si>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</si>
  <si>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</si>
  <si>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</si>
  <si>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</si>
  <si>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</si>
  <si>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</si>
  <si>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</si>
  <si>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</si>
  <si>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 на выполнение полномочия по содержанию подъездных автомобильных дорог района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</si>
  <si>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</si>
  <si>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</si>
  <si>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Иные межбюджетные трансферты, всего</t>
  </si>
  <si>
    <t>Всего</t>
  </si>
  <si>
    <t>к решению Думы района</t>
  </si>
  <si>
    <t>от №</t>
  </si>
  <si>
    <t>Нераспределенный резерв</t>
  </si>
  <si>
    <t>Муниципальное образование (городское, сельское поселение)</t>
  </si>
  <si>
    <t>Приложение 27</t>
  </si>
  <si>
    <t>2025 год</t>
  </si>
  <si>
    <t>2026 год</t>
  </si>
  <si>
    <t>Распределение иных межбюджетных трансфертов по городским и сельским поселениям района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</si>
</sst>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4"/>
      <name val="Times New Roman"/>
      <family val="1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9" fillId="0" borderId="0"/>
  </cellStyleXfs>
  <cellXfs count="47">
    <xf numFmtId="0" fontId="0" fillId="0" borderId="0" xfId="0"/>
    <xf numFmtId="164" fontId="6" fillId="0" borderId="1" xfId="2" applyNumberFormat="1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0" fontId="5" fillId="0" borderId="0" xfId="4" applyFont="1" applyFill="1"/>
    <xf numFmtId="0" fontId="5" fillId="0" borderId="0" xfId="2" applyFont="1" applyFill="1"/>
    <xf numFmtId="0" fontId="6" fillId="0" borderId="1" xfId="2" applyFont="1" applyFill="1" applyBorder="1" applyAlignment="1">
      <alignment wrapText="1"/>
    </xf>
    <xf numFmtId="0" fontId="6" fillId="0" borderId="0" xfId="4" applyFont="1" applyFill="1"/>
    <xf numFmtId="0" fontId="7" fillId="0" borderId="1" xfId="2" applyFont="1" applyFill="1" applyBorder="1"/>
    <xf numFmtId="0" fontId="3" fillId="0" borderId="0" xfId="4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justify" vertical="center" wrapText="1"/>
    </xf>
    <xf numFmtId="164" fontId="6" fillId="0" borderId="0" xfId="4" applyNumberFormat="1" applyFont="1" applyFill="1"/>
    <xf numFmtId="164" fontId="6" fillId="0" borderId="0" xfId="4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center"/>
    </xf>
    <xf numFmtId="164" fontId="6" fillId="0" borderId="0" xfId="3" applyNumberFormat="1" applyFont="1" applyFill="1" applyAlignment="1">
      <alignment horizontal="left"/>
    </xf>
    <xf numFmtId="164" fontId="6" fillId="0" borderId="0" xfId="0" applyNumberFormat="1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5" fillId="0" borderId="2" xfId="3" applyNumberFormat="1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5" fillId="0" borderId="6" xfId="3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5" fillId="0" borderId="8" xfId="3" applyNumberFormat="1" applyFont="1" applyFill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5" fillId="0" borderId="10" xfId="3" applyNumberFormat="1" applyFont="1" applyFill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164" fontId="5" fillId="0" borderId="11" xfId="3" applyNumberFormat="1" applyFont="1" applyFill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3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/>
    </xf>
    <xf numFmtId="164" fontId="1" fillId="0" borderId="7" xfId="0" applyNumberFormat="1" applyFont="1" applyFill="1" applyBorder="1" applyAlignment="1">
      <alignment horizontal="center"/>
    </xf>
    <xf numFmtId="0" fontId="5" fillId="0" borderId="13" xfId="3" applyFont="1" applyFill="1" applyBorder="1" applyAlignment="1">
      <alignment horizontal="center" vertical="center" wrapText="1"/>
    </xf>
    <xf numFmtId="0" fontId="5" fillId="0" borderId="14" xfId="3" applyFont="1" applyFill="1" applyBorder="1" applyAlignment="1">
      <alignment horizontal="center" vertical="center" wrapText="1"/>
    </xf>
    <xf numFmtId="0" fontId="5" fillId="0" borderId="15" xfId="3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0" xfId="4" applyNumberFormat="1" applyFont="1" applyFill="1"/>
    <xf numFmtId="164" fontId="5" fillId="0" borderId="4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/>
    <xf numFmtId="164" fontId="3" fillId="0" borderId="0" xfId="4" applyNumberFormat="1" applyFont="1" applyFill="1"/>
  </cellXfs>
  <cellStyles count="6">
    <cellStyle name="Обычный" xfId="0" builtinId="0"/>
    <cellStyle name="Обычный 2" xfId="1"/>
    <cellStyle name="Обычный 3" xfId="5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tabSelected="1" topLeftCell="A7" zoomScale="85" workbookViewId="0">
      <selection activeCell="N7" sqref="B1:N1048576"/>
    </sheetView>
  </sheetViews>
  <sheetFormatPr defaultColWidth="9.109375" defaultRowHeight="15.6" x14ac:dyDescent="0.3"/>
  <cols>
    <col min="1" max="1" width="38" style="6" customWidth="1"/>
    <col min="2" max="2" width="13.44140625" style="11" customWidth="1"/>
    <col min="3" max="3" width="13.88671875" style="11" customWidth="1"/>
    <col min="4" max="13" width="14" style="11" customWidth="1"/>
    <col min="14" max="14" width="9.109375" style="11"/>
    <col min="15" max="16384" width="9.109375" style="6"/>
  </cols>
  <sheetData>
    <row r="1" spans="1:14" x14ac:dyDescent="0.3">
      <c r="M1" s="12" t="s">
        <v>21</v>
      </c>
    </row>
    <row r="2" spans="1:14" x14ac:dyDescent="0.3">
      <c r="M2" s="12" t="s">
        <v>17</v>
      </c>
    </row>
    <row r="3" spans="1:14" x14ac:dyDescent="0.3">
      <c r="M3" s="12" t="s">
        <v>18</v>
      </c>
    </row>
    <row r="5" spans="1:14" ht="18.75" customHeight="1" x14ac:dyDescent="0.3">
      <c r="A5" s="9"/>
      <c r="B5" s="13"/>
      <c r="C5" s="13"/>
      <c r="D5" s="13"/>
      <c r="E5" s="13"/>
      <c r="F5" s="13"/>
      <c r="G5" s="13"/>
      <c r="H5" s="14"/>
      <c r="I5" s="14"/>
      <c r="J5" s="14"/>
      <c r="K5" s="14"/>
      <c r="L5" s="14"/>
      <c r="M5" s="14"/>
    </row>
    <row r="6" spans="1:14" ht="31.5" customHeight="1" x14ac:dyDescent="0.3">
      <c r="A6" s="17" t="s">
        <v>24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4" ht="18.75" customHeight="1" x14ac:dyDescent="0.3">
      <c r="A7" s="10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2" t="s">
        <v>9</v>
      </c>
    </row>
    <row r="8" spans="1:14" s="3" customFormat="1" ht="14.25" customHeight="1" x14ac:dyDescent="0.3">
      <c r="A8" s="37" t="s">
        <v>20</v>
      </c>
      <c r="B8" s="40" t="s">
        <v>15</v>
      </c>
      <c r="C8" s="20"/>
      <c r="D8" s="19" t="s">
        <v>8</v>
      </c>
      <c r="E8" s="27"/>
      <c r="F8" s="28"/>
      <c r="G8" s="28"/>
      <c r="H8" s="28"/>
      <c r="I8" s="28"/>
      <c r="J8" s="28"/>
      <c r="K8" s="28"/>
      <c r="L8" s="28"/>
      <c r="M8" s="28"/>
      <c r="N8" s="41"/>
    </row>
    <row r="9" spans="1:14" s="3" customFormat="1" ht="7.5" customHeight="1" x14ac:dyDescent="0.3">
      <c r="A9" s="38"/>
      <c r="B9" s="42"/>
      <c r="C9" s="43"/>
      <c r="D9" s="29"/>
      <c r="E9" s="30"/>
      <c r="F9" s="30"/>
      <c r="G9" s="30"/>
      <c r="H9" s="30"/>
      <c r="I9" s="30"/>
      <c r="J9" s="30"/>
      <c r="K9" s="30"/>
      <c r="L9" s="30"/>
      <c r="M9" s="30"/>
      <c r="N9" s="41"/>
    </row>
    <row r="10" spans="1:14" s="3" customFormat="1" ht="15.75" customHeight="1" x14ac:dyDescent="0.3">
      <c r="A10" s="38"/>
      <c r="B10" s="42"/>
      <c r="C10" s="43"/>
      <c r="D10" s="19" t="s">
        <v>13</v>
      </c>
      <c r="E10" s="20"/>
      <c r="F10" s="23" t="s">
        <v>8</v>
      </c>
      <c r="G10" s="25"/>
      <c r="H10" s="26"/>
      <c r="I10" s="24"/>
      <c r="J10" s="19" t="s">
        <v>14</v>
      </c>
      <c r="K10" s="31"/>
      <c r="L10" s="19" t="s">
        <v>12</v>
      </c>
      <c r="M10" s="34"/>
      <c r="N10" s="41"/>
    </row>
    <row r="11" spans="1:14" s="4" customFormat="1" ht="194.25" customHeight="1" x14ac:dyDescent="0.3">
      <c r="A11" s="38"/>
      <c r="B11" s="44"/>
      <c r="C11" s="22"/>
      <c r="D11" s="21"/>
      <c r="E11" s="22"/>
      <c r="F11" s="23" t="s">
        <v>10</v>
      </c>
      <c r="G11" s="24"/>
      <c r="H11" s="23" t="s">
        <v>11</v>
      </c>
      <c r="I11" s="24"/>
      <c r="J11" s="32"/>
      <c r="K11" s="33"/>
      <c r="L11" s="35"/>
      <c r="M11" s="36"/>
      <c r="N11" s="45"/>
    </row>
    <row r="12" spans="1:14" s="4" customFormat="1" ht="26.25" customHeight="1" x14ac:dyDescent="0.3">
      <c r="A12" s="39"/>
      <c r="B12" s="16" t="s">
        <v>22</v>
      </c>
      <c r="C12" s="16" t="s">
        <v>23</v>
      </c>
      <c r="D12" s="16" t="s">
        <v>22</v>
      </c>
      <c r="E12" s="16" t="s">
        <v>23</v>
      </c>
      <c r="F12" s="16" t="s">
        <v>22</v>
      </c>
      <c r="G12" s="16" t="s">
        <v>23</v>
      </c>
      <c r="H12" s="16" t="s">
        <v>22</v>
      </c>
      <c r="I12" s="16" t="s">
        <v>23</v>
      </c>
      <c r="J12" s="16" t="s">
        <v>22</v>
      </c>
      <c r="K12" s="16" t="s">
        <v>23</v>
      </c>
      <c r="L12" s="16" t="s">
        <v>22</v>
      </c>
      <c r="M12" s="16" t="s">
        <v>23</v>
      </c>
      <c r="N12" s="45"/>
    </row>
    <row r="13" spans="1:14" x14ac:dyDescent="0.3">
      <c r="A13" s="5" t="s">
        <v>0</v>
      </c>
      <c r="B13" s="1">
        <f>D13+J13+L13</f>
        <v>18708.309999999998</v>
      </c>
      <c r="C13" s="1">
        <f>E13+K13+M13</f>
        <v>9954.7000000000007</v>
      </c>
      <c r="D13" s="1">
        <f>F13+H13</f>
        <v>9211.91</v>
      </c>
      <c r="E13" s="1">
        <f>G13+I13</f>
        <v>0</v>
      </c>
      <c r="F13" s="1"/>
      <c r="G13" s="1"/>
      <c r="H13" s="1">
        <v>9211.91</v>
      </c>
      <c r="I13" s="1"/>
      <c r="J13" s="1"/>
      <c r="K13" s="1"/>
      <c r="L13" s="1">
        <v>9496.4</v>
      </c>
      <c r="M13" s="1">
        <v>9954.7000000000007</v>
      </c>
    </row>
    <row r="14" spans="1:14" x14ac:dyDescent="0.3">
      <c r="A14" s="5" t="s">
        <v>1</v>
      </c>
      <c r="B14" s="1">
        <f t="shared" ref="B14:B21" si="0">D14+J14+L14</f>
        <v>97292.5</v>
      </c>
      <c r="C14" s="1">
        <f t="shared" ref="C14:C21" si="1">E14+K14+M14</f>
        <v>116354.7</v>
      </c>
      <c r="D14" s="1">
        <f>F14+H14</f>
        <v>93458.4</v>
      </c>
      <c r="E14" s="1">
        <f>G14+I14</f>
        <v>112351.9</v>
      </c>
      <c r="F14" s="1">
        <v>93458.4</v>
      </c>
      <c r="G14" s="1">
        <v>103140</v>
      </c>
      <c r="H14" s="1"/>
      <c r="I14" s="1">
        <v>9211.9</v>
      </c>
      <c r="J14" s="1"/>
      <c r="K14" s="1"/>
      <c r="L14" s="1">
        <v>3834.1</v>
      </c>
      <c r="M14" s="1">
        <v>4002.8</v>
      </c>
    </row>
    <row r="15" spans="1:14" x14ac:dyDescent="0.3">
      <c r="A15" s="5" t="s">
        <v>2</v>
      </c>
      <c r="B15" s="1">
        <f t="shared" si="0"/>
        <v>36740.699999999997</v>
      </c>
      <c r="C15" s="1">
        <f t="shared" si="1"/>
        <v>37144</v>
      </c>
      <c r="D15" s="1">
        <f t="shared" ref="D15:D20" si="2">F15+H15</f>
        <v>34390.399999999994</v>
      </c>
      <c r="E15" s="1">
        <f t="shared" ref="E15:E20" si="3">G15+I15</f>
        <v>34676.1</v>
      </c>
      <c r="F15" s="1">
        <f>30662.3+0.1</f>
        <v>30662.399999999998</v>
      </c>
      <c r="G15" s="1">
        <v>30948.1</v>
      </c>
      <c r="H15" s="1">
        <v>3728</v>
      </c>
      <c r="I15" s="1">
        <v>3728</v>
      </c>
      <c r="J15" s="1"/>
      <c r="K15" s="1"/>
      <c r="L15" s="1">
        <v>2350.3000000000002</v>
      </c>
      <c r="M15" s="1">
        <v>2467.9</v>
      </c>
    </row>
    <row r="16" spans="1:14" x14ac:dyDescent="0.3">
      <c r="A16" s="5" t="s">
        <v>3</v>
      </c>
      <c r="B16" s="1">
        <f t="shared" si="0"/>
        <v>36110.400000000001</v>
      </c>
      <c r="C16" s="1">
        <f t="shared" si="1"/>
        <v>36483.9</v>
      </c>
      <c r="D16" s="1">
        <f t="shared" si="2"/>
        <v>36110.400000000001</v>
      </c>
      <c r="E16" s="1">
        <f t="shared" si="3"/>
        <v>36483.9</v>
      </c>
      <c r="F16" s="1">
        <v>26188.2</v>
      </c>
      <c r="G16" s="1">
        <v>26561.7</v>
      </c>
      <c r="H16" s="1">
        <v>9922.2000000000007</v>
      </c>
      <c r="I16" s="1">
        <v>9922.2000000000007</v>
      </c>
      <c r="J16" s="1"/>
      <c r="K16" s="1"/>
      <c r="L16" s="1"/>
      <c r="M16" s="1"/>
    </row>
    <row r="17" spans="1:14" x14ac:dyDescent="0.3">
      <c r="A17" s="5" t="s">
        <v>4</v>
      </c>
      <c r="B17" s="1">
        <f t="shared" si="0"/>
        <v>33289.1</v>
      </c>
      <c r="C17" s="1">
        <f t="shared" si="1"/>
        <v>33753.5</v>
      </c>
      <c r="D17" s="1">
        <f t="shared" si="2"/>
        <v>33289.1</v>
      </c>
      <c r="E17" s="1">
        <f t="shared" si="3"/>
        <v>33753.5</v>
      </c>
      <c r="F17" s="1">
        <v>32457.7</v>
      </c>
      <c r="G17" s="1">
        <v>32922.1</v>
      </c>
      <c r="H17" s="1">
        <v>831.4</v>
      </c>
      <c r="I17" s="1">
        <v>831.4</v>
      </c>
      <c r="J17" s="1"/>
      <c r="K17" s="1"/>
      <c r="L17" s="1"/>
      <c r="M17" s="1"/>
    </row>
    <row r="18" spans="1:14" x14ac:dyDescent="0.3">
      <c r="A18" s="5" t="s">
        <v>5</v>
      </c>
      <c r="B18" s="1">
        <f t="shared" si="0"/>
        <v>37188.800000000003</v>
      </c>
      <c r="C18" s="1">
        <f t="shared" si="1"/>
        <v>38083.300000000003</v>
      </c>
      <c r="D18" s="1">
        <f t="shared" si="2"/>
        <v>34853.9</v>
      </c>
      <c r="E18" s="1">
        <f t="shared" si="3"/>
        <v>35631.600000000006</v>
      </c>
      <c r="F18" s="1">
        <v>26047.7</v>
      </c>
      <c r="G18" s="1">
        <v>26825.4</v>
      </c>
      <c r="H18" s="1">
        <v>8806.2000000000007</v>
      </c>
      <c r="I18" s="1">
        <v>8806.2000000000007</v>
      </c>
      <c r="J18" s="1"/>
      <c r="K18" s="1"/>
      <c r="L18" s="1">
        <v>2334.9</v>
      </c>
      <c r="M18" s="1">
        <v>2451.6999999999998</v>
      </c>
    </row>
    <row r="19" spans="1:14" x14ac:dyDescent="0.3">
      <c r="A19" s="5" t="s">
        <v>6</v>
      </c>
      <c r="B19" s="1">
        <f t="shared" si="0"/>
        <v>72264.600000000006</v>
      </c>
      <c r="C19" s="1">
        <f t="shared" si="1"/>
        <v>72950.5</v>
      </c>
      <c r="D19" s="1">
        <f t="shared" si="2"/>
        <v>72264.600000000006</v>
      </c>
      <c r="E19" s="1">
        <f t="shared" si="3"/>
        <v>72950.5</v>
      </c>
      <c r="F19" s="1">
        <v>64212.6</v>
      </c>
      <c r="G19" s="1">
        <v>64898.5</v>
      </c>
      <c r="H19" s="1">
        <v>8052</v>
      </c>
      <c r="I19" s="1">
        <v>8052</v>
      </c>
      <c r="J19" s="1"/>
      <c r="K19" s="1"/>
      <c r="L19" s="1"/>
      <c r="M19" s="1"/>
    </row>
    <row r="20" spans="1:14" x14ac:dyDescent="0.3">
      <c r="A20" s="5" t="s">
        <v>7</v>
      </c>
      <c r="B20" s="1">
        <f t="shared" si="0"/>
        <v>110777.2</v>
      </c>
      <c r="C20" s="1">
        <f t="shared" si="1"/>
        <v>103427.8</v>
      </c>
      <c r="D20" s="1">
        <f t="shared" si="2"/>
        <v>104187.5</v>
      </c>
      <c r="E20" s="1">
        <f t="shared" si="3"/>
        <v>96508.5</v>
      </c>
      <c r="F20" s="1">
        <v>69611.5</v>
      </c>
      <c r="G20" s="1">
        <f>61932.5</f>
        <v>61932.5</v>
      </c>
      <c r="H20" s="1">
        <v>34576</v>
      </c>
      <c r="I20" s="1">
        <v>34576</v>
      </c>
      <c r="J20" s="1"/>
      <c r="K20" s="1"/>
      <c r="L20" s="1">
        <v>6589.7</v>
      </c>
      <c r="M20" s="1">
        <v>6919.3</v>
      </c>
    </row>
    <row r="21" spans="1:14" ht="16.5" customHeight="1" x14ac:dyDescent="0.3">
      <c r="A21" s="5" t="s">
        <v>19</v>
      </c>
      <c r="B21" s="1">
        <f t="shared" si="0"/>
        <v>3000</v>
      </c>
      <c r="C21" s="1">
        <f t="shared" si="1"/>
        <v>3000</v>
      </c>
      <c r="D21" s="1"/>
      <c r="E21" s="1"/>
      <c r="F21" s="1"/>
      <c r="G21" s="1"/>
      <c r="H21" s="1"/>
      <c r="I21" s="1"/>
      <c r="J21" s="1">
        <v>3000</v>
      </c>
      <c r="K21" s="1">
        <v>3000</v>
      </c>
      <c r="L21" s="1"/>
      <c r="M21" s="1"/>
    </row>
    <row r="22" spans="1:14" s="8" customFormat="1" ht="17.25" customHeight="1" x14ac:dyDescent="0.3">
      <c r="A22" s="7" t="s">
        <v>16</v>
      </c>
      <c r="B22" s="2">
        <f t="shared" ref="B22:M22" si="4">SUM(B13:B21)</f>
        <v>445371.61000000004</v>
      </c>
      <c r="C22" s="2">
        <f>SUM(C13:C21)</f>
        <v>451152.39999999997</v>
      </c>
      <c r="D22" s="2">
        <f t="shared" si="4"/>
        <v>417766.20999999996</v>
      </c>
      <c r="E22" s="2">
        <f t="shared" si="4"/>
        <v>422356</v>
      </c>
      <c r="F22" s="2">
        <f t="shared" si="4"/>
        <v>342638.5</v>
      </c>
      <c r="G22" s="2">
        <f t="shared" si="4"/>
        <v>347228.30000000005</v>
      </c>
      <c r="H22" s="2">
        <f t="shared" si="4"/>
        <v>75127.710000000006</v>
      </c>
      <c r="I22" s="2">
        <f t="shared" si="4"/>
        <v>75127.7</v>
      </c>
      <c r="J22" s="2">
        <f t="shared" si="4"/>
        <v>3000</v>
      </c>
      <c r="K22" s="2">
        <f t="shared" si="4"/>
        <v>3000</v>
      </c>
      <c r="L22" s="2">
        <f t="shared" si="4"/>
        <v>24605.4</v>
      </c>
      <c r="M22" s="2">
        <f t="shared" si="4"/>
        <v>25796.400000000001</v>
      </c>
      <c r="N22" s="46"/>
    </row>
  </sheetData>
  <mergeCells count="10">
    <mergeCell ref="A6:M6"/>
    <mergeCell ref="B8:C11"/>
    <mergeCell ref="D10:E11"/>
    <mergeCell ref="F11:G11"/>
    <mergeCell ref="H11:I11"/>
    <mergeCell ref="F10:I10"/>
    <mergeCell ref="D8:M9"/>
    <mergeCell ref="J10:K11"/>
    <mergeCell ref="L10:M11"/>
    <mergeCell ref="A8:A12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78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Нестеренко Юлия Артемовна</cp:lastModifiedBy>
  <cp:lastPrinted>2023-11-22T05:24:57Z</cp:lastPrinted>
  <dcterms:created xsi:type="dcterms:W3CDTF">1996-10-08T23:32:33Z</dcterms:created>
  <dcterms:modified xsi:type="dcterms:W3CDTF">2023-11-23T06:43:11Z</dcterms:modified>
</cp:coreProperties>
</file>